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OE\Etudes\Rangueil\R2503 - PTA\TRAVAUX\DCE\DCE\CDPGF\"/>
    </mc:Choice>
  </mc:AlternateContent>
  <xr:revisionPtr revIDLastSave="0" documentId="13_ncr:1_{827A373A-067B-46A9-9938-4528944E5AFE}" xr6:coauthVersionLast="47" xr6:coauthVersionMax="47" xr10:uidLastSave="{00000000-0000-0000-0000-000000000000}"/>
  <bookViews>
    <workbookView xWindow="1620" yWindow="1275" windowWidth="23775" windowHeight="14340" xr2:uid="{00000000-000D-0000-FFFF-FFFF00000000}"/>
  </bookViews>
  <sheets>
    <sheet name="CDPGF" sheetId="1" r:id="rId1"/>
    <sheet name="Feuil1" sheetId="2" r:id="rId2"/>
  </sheets>
  <definedNames>
    <definedName name="_xlnm.Print_Area" localSheetId="0">CDPGF!$A$2:$G$55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5" i="1" l="1"/>
  <c r="G44" i="1"/>
  <c r="G43" i="1"/>
  <c r="G42" i="1"/>
  <c r="G41" i="1"/>
  <c r="G40" i="1"/>
  <c r="G39" i="1"/>
  <c r="G38" i="1"/>
  <c r="G37" i="1"/>
  <c r="G36" i="1"/>
  <c r="G35" i="1"/>
  <c r="G34" i="1"/>
  <c r="G33" i="1"/>
  <c r="G30" i="1"/>
  <c r="G29" i="1"/>
  <c r="G28" i="1"/>
  <c r="G27" i="1"/>
  <c r="G26" i="1"/>
  <c r="G25" i="1"/>
  <c r="G24" i="1"/>
  <c r="G23" i="1"/>
  <c r="G22" i="1"/>
  <c r="G21" i="1"/>
  <c r="G20" i="1"/>
  <c r="G19" i="1"/>
  <c r="G18" i="1"/>
  <c r="G17" i="1"/>
  <c r="G16" i="1"/>
  <c r="G14" i="1"/>
  <c r="G13" i="1"/>
  <c r="G50" i="1" l="1"/>
  <c r="G54" i="1" s="1"/>
  <c r="G52" i="1" l="1"/>
</calcChain>
</file>

<file path=xl/sharedStrings.xml><?xml version="1.0" encoding="utf-8"?>
<sst xmlns="http://schemas.openxmlformats.org/spreadsheetml/2006/main" count="118" uniqueCount="90">
  <si>
    <t xml:space="preserve">ENTREPRISE : </t>
  </si>
  <si>
    <t>N°article</t>
  </si>
  <si>
    <t>DESIGNATION DES OUVRAGES</t>
  </si>
  <si>
    <t>U</t>
  </si>
  <si>
    <t>P.UNIT</t>
  </si>
  <si>
    <t>TOTAL H.T</t>
  </si>
  <si>
    <t>TVA</t>
  </si>
  <si>
    <t>Etablissement des DOE suivant charte CHU</t>
  </si>
  <si>
    <t>F</t>
  </si>
  <si>
    <t>DCE</t>
  </si>
  <si>
    <t>Etudes &amp; Plans d'exécution</t>
  </si>
  <si>
    <t>inclus</t>
  </si>
  <si>
    <t>Cloisons vitrées</t>
  </si>
  <si>
    <t>Porte vitrée dans cloison vitrée</t>
  </si>
  <si>
    <t>6.2</t>
  </si>
  <si>
    <t>6.3</t>
  </si>
  <si>
    <t>6.4</t>
  </si>
  <si>
    <t>SERRURERIE</t>
  </si>
  <si>
    <t>CDPGF</t>
  </si>
  <si>
    <t>MENUISERIE ALUMINIUM - SERRURERIE</t>
  </si>
  <si>
    <t>6.1</t>
  </si>
  <si>
    <r>
      <t>M</t>
    </r>
    <r>
      <rPr>
        <vertAlign val="superscript"/>
        <sz val="9"/>
        <rFont val="Verdana"/>
        <family val="2"/>
      </rPr>
      <t>2</t>
    </r>
  </si>
  <si>
    <t>7.1</t>
  </si>
  <si>
    <t>7.3</t>
  </si>
  <si>
    <t>Total général HT</t>
  </si>
  <si>
    <t>Total général TTC</t>
  </si>
  <si>
    <t>LOT 4</t>
  </si>
  <si>
    <t>R2503 – PTA – ROUTINE</t>
  </si>
  <si>
    <t>Installation de chantier</t>
  </si>
  <si>
    <t>PM</t>
  </si>
  <si>
    <t>Bennes</t>
  </si>
  <si>
    <t>Dépose de fenêtres et volets roulants</t>
  </si>
  <si>
    <t>Dépose de fenêtres et stores</t>
  </si>
  <si>
    <t>6.5</t>
  </si>
  <si>
    <t>6.6</t>
  </si>
  <si>
    <t>MENUISERIE ALUMINIUM</t>
  </si>
  <si>
    <t>6.7</t>
  </si>
  <si>
    <t>Châssis coulissant coursiers</t>
  </si>
  <si>
    <t>6.8</t>
  </si>
  <si>
    <t>6.9</t>
  </si>
  <si>
    <t>6.10</t>
  </si>
  <si>
    <t>6.11</t>
  </si>
  <si>
    <t>6.12</t>
  </si>
  <si>
    <t>Châssis à frappe repère C1</t>
  </si>
  <si>
    <t>Châssis à frappe repère C2</t>
  </si>
  <si>
    <t>Châssis oscillo-battant repère C3</t>
  </si>
  <si>
    <t>Châssis  fixe repère C4</t>
  </si>
  <si>
    <t>Porte vitrée &amp; châssis fixe repère C5</t>
  </si>
  <si>
    <t>Porte vitrée &amp; châssis fixe repère C6</t>
  </si>
  <si>
    <t>6.13</t>
  </si>
  <si>
    <t>6.14</t>
  </si>
  <si>
    <t>6.15</t>
  </si>
  <si>
    <t>6.16</t>
  </si>
  <si>
    <t>Bandeau ventouses</t>
  </si>
  <si>
    <t>Ensemble poteaux supports châssis repère P</t>
  </si>
  <si>
    <t>Volets roulants</t>
  </si>
  <si>
    <t>Trappe à guillotine REI60</t>
  </si>
  <si>
    <t>7.2A</t>
  </si>
  <si>
    <t>7.2B</t>
  </si>
  <si>
    <t>7.2C</t>
  </si>
  <si>
    <t>7.2E</t>
  </si>
  <si>
    <t>Poteau métalliques</t>
  </si>
  <si>
    <t>Note de calcul</t>
  </si>
  <si>
    <t>7.2D</t>
  </si>
  <si>
    <t>Chevêtres</t>
  </si>
  <si>
    <t>7.2F</t>
  </si>
  <si>
    <t>6.0</t>
  </si>
  <si>
    <t>Platelage pour plateforme</t>
  </si>
  <si>
    <t>M2</t>
  </si>
  <si>
    <t>7.4</t>
  </si>
  <si>
    <t>7.5</t>
  </si>
  <si>
    <t>7.6</t>
  </si>
  <si>
    <t>ML</t>
  </si>
  <si>
    <t>Escalier métallique pour plateforme avec garde corps</t>
  </si>
  <si>
    <t xml:space="preserve"> Location journalière de moyen de levage telescopique par engin pour extérieur</t>
  </si>
  <si>
    <t>U/J</t>
  </si>
  <si>
    <t>Souche en toiture terrasse H 1100mm</t>
  </si>
  <si>
    <t>7.7</t>
  </si>
  <si>
    <t>7.8</t>
  </si>
  <si>
    <t>Souche en toiture terrasse H 700mm</t>
  </si>
  <si>
    <t>Souche en toiture terrasse H 200mm</t>
  </si>
  <si>
    <t>Profil L 30 x 30 x 4mm</t>
  </si>
  <si>
    <t>Profil IPE 220</t>
  </si>
  <si>
    <t>Profil IPE 100</t>
  </si>
  <si>
    <t>6.17</t>
  </si>
  <si>
    <t>Ensemble cabine pneumatique</t>
  </si>
  <si>
    <t>Garde corps pour plateforme et toiture terrasse</t>
  </si>
  <si>
    <r>
      <rPr>
        <b/>
        <u/>
        <sz val="9"/>
        <rFont val="Verdana"/>
        <family val="2"/>
      </rPr>
      <t>NOTA:</t>
    </r>
    <r>
      <rPr>
        <sz val="9"/>
        <rFont val="Verdana"/>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Les dimensions et quantités sont données à titre indicatif,  ELLES DEVRONT IMPERATIVEMENT FAIRE L'OBJET D'UNE VERIFICATION MINUTIEUSE SUR SITE
</t>
    </r>
    <r>
      <rPr>
        <b/>
        <sz val="9"/>
        <rFont val="Verdana"/>
        <family val="2"/>
      </rPr>
      <t>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t>
    </r>
  </si>
  <si>
    <t>Q MO</t>
  </si>
  <si>
    <t>Q 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</si>
</sst>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0"/>
    <numFmt numFmtId="165" formatCode="_-* #,##0.00&quot; €&quot;_-;\-* #,##0.00&quot; €&quot;_-;_-* &quot;-&quot;??&quot; €&quot;_-;_-@_-"/>
    <numFmt numFmtId="166" formatCode="_-* #,##0.00\ [$€]_-;\-* #,##0.00\ [$€]_-;_-* &quot;-&quot;??\ [$€]_-;_-@_-"/>
  </numFmts>
  <fonts count="19">
    <font>
      <sz val="9"/>
      <name val="Century Gothic"/>
    </font>
    <font>
      <sz val="10"/>
      <name val="Arial Narrow"/>
      <family val="2"/>
    </font>
    <font>
      <sz val="9"/>
      <name val="Arial Narrow"/>
      <family val="2"/>
    </font>
    <font>
      <sz val="11"/>
      <name val="Arial Narrow"/>
      <family val="2"/>
    </font>
    <font>
      <sz val="10"/>
      <name val="Verdana"/>
      <family val="2"/>
    </font>
    <font>
      <sz val="9"/>
      <name val="Century Gothic"/>
      <family val="2"/>
    </font>
    <font>
      <sz val="8"/>
      <name val="Century Gothic"/>
      <family val="2"/>
    </font>
    <font>
      <sz val="10"/>
      <name val="Avant Garde"/>
    </font>
    <font>
      <b/>
      <u/>
      <sz val="10"/>
      <name val="New Century Schlbk"/>
    </font>
    <font>
      <b/>
      <sz val="14"/>
      <color theme="0"/>
      <name val="Verdana"/>
      <family val="2"/>
    </font>
    <font>
      <b/>
      <sz val="10"/>
      <name val="Verdana"/>
      <family val="2"/>
    </font>
    <font>
      <b/>
      <sz val="9"/>
      <name val="Verdana"/>
      <family val="2"/>
    </font>
    <font>
      <b/>
      <sz val="9"/>
      <color indexed="9"/>
      <name val="Verdana"/>
      <family val="2"/>
    </font>
    <font>
      <sz val="9"/>
      <name val="Verdana"/>
      <family val="2"/>
    </font>
    <font>
      <b/>
      <u/>
      <sz val="9"/>
      <name val="Verdana"/>
      <family val="2"/>
    </font>
    <font>
      <sz val="9"/>
      <name val="Century Gothic"/>
      <family val="2"/>
    </font>
    <font>
      <b/>
      <sz val="12"/>
      <color indexed="9"/>
      <name val="Verdana"/>
      <family val="2"/>
    </font>
    <font>
      <b/>
      <sz val="12"/>
      <color rgb="FF009999"/>
      <name val="Verdana"/>
      <family val="2"/>
    </font>
    <font>
      <vertAlign val="superscript"/>
      <sz val="9"/>
      <name val="Verdana"/>
      <family val="2"/>
    </font>
  </fonts>
  <fills count="4">
    <fill>
      <patternFill patternType="none"/>
    </fill>
    <fill>
      <patternFill patternType="gray125"/>
    </fill>
    <fill>
      <patternFill patternType="solid">
        <fgColor rgb="FF009999"/>
        <bgColor indexed="64"/>
      </patternFill>
    </fill>
    <fill>
      <patternFill patternType="solid">
        <fgColor theme="4" tint="0.59999389629810485"/>
        <bgColor indexed="64"/>
      </patternFill>
    </fill>
  </fills>
  <borders count="1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64"/>
      </left>
      <right/>
      <top/>
      <bottom/>
      <diagonal/>
    </border>
    <border>
      <left style="thin">
        <color indexed="64"/>
      </left>
      <right style="thin">
        <color indexed="64"/>
      </right>
      <top style="thin">
        <color indexed="64"/>
      </top>
      <bottom/>
      <diagonal/>
    </border>
    <border>
      <left/>
      <right style="hair">
        <color indexed="64"/>
      </right>
      <top/>
      <bottom style="medium">
        <color indexed="64"/>
      </bottom>
      <diagonal/>
    </border>
    <border>
      <left style="hair">
        <color indexed="64"/>
      </left>
      <right/>
      <top/>
      <bottom/>
      <diagonal/>
    </border>
  </borders>
  <cellStyleXfs count="7">
    <xf numFmtId="0" fontId="0" fillId="0" borderId="0"/>
    <xf numFmtId="165" fontId="4" fillId="0" borderId="0" applyFont="0" applyFill="0" applyBorder="0" applyAlignment="0" applyProtection="0"/>
    <xf numFmtId="0" fontId="5" fillId="0" borderId="0"/>
    <xf numFmtId="166" fontId="5" fillId="0" borderId="0" applyFont="0" applyFill="0" applyBorder="0" applyAlignment="0" applyProtection="0"/>
    <xf numFmtId="4" fontId="7" fillId="0" borderId="12">
      <alignment horizontal="center" vertical="center"/>
    </xf>
    <xf numFmtId="0" fontId="8" fillId="0" borderId="13"/>
    <xf numFmtId="44" fontId="15" fillId="0" borderId="0" applyFont="0" applyFill="0" applyBorder="0" applyAlignment="0" applyProtection="0"/>
  </cellStyleXfs>
  <cellXfs count="88">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center"/>
    </xf>
    <xf numFmtId="0" fontId="11" fillId="0" borderId="0" xfId="0" applyFont="1" applyBorder="1" applyAlignment="1">
      <alignment vertical="center"/>
    </xf>
    <xf numFmtId="4" fontId="4" fillId="0" borderId="0" xfId="0" applyNumberFormat="1" applyFont="1" applyBorder="1" applyAlignment="1">
      <alignment horizontal="center" vertical="center"/>
    </xf>
    <xf numFmtId="4" fontId="4" fillId="0" borderId="0" xfId="0" applyNumberFormat="1" applyFont="1" applyBorder="1" applyAlignment="1">
      <alignment vertical="center"/>
    </xf>
    <xf numFmtId="0" fontId="13" fillId="0" borderId="3" xfId="0" applyFont="1" applyBorder="1" applyAlignment="1">
      <alignment vertical="center"/>
    </xf>
    <xf numFmtId="0" fontId="13" fillId="0" borderId="3" xfId="0" applyFont="1" applyBorder="1" applyAlignment="1">
      <alignment horizontal="center" vertical="center"/>
    </xf>
    <xf numFmtId="4" fontId="13" fillId="0" borderId="3" xfId="0" applyNumberFormat="1" applyFont="1" applyBorder="1" applyAlignment="1">
      <alignment horizontal="center" vertical="center"/>
    </xf>
    <xf numFmtId="0" fontId="13" fillId="0" borderId="4" xfId="0" applyFont="1" applyBorder="1" applyAlignment="1">
      <alignment vertical="center"/>
    </xf>
    <xf numFmtId="0" fontId="13" fillId="0" borderId="4" xfId="0" applyFont="1" applyBorder="1" applyAlignment="1">
      <alignment vertical="center" wrapText="1"/>
    </xf>
    <xf numFmtId="4" fontId="13" fillId="0" borderId="4" xfId="0" applyNumberFormat="1" applyFont="1" applyBorder="1" applyAlignment="1">
      <alignment horizontal="center" vertical="center"/>
    </xf>
    <xf numFmtId="4" fontId="13" fillId="0" borderId="4" xfId="0" applyNumberFormat="1" applyFont="1" applyBorder="1" applyAlignment="1">
      <alignment vertical="center"/>
    </xf>
    <xf numFmtId="0" fontId="13" fillId="0" borderId="6" xfId="0" applyFont="1" applyBorder="1" applyAlignment="1">
      <alignment horizontal="center" vertical="center"/>
    </xf>
    <xf numFmtId="0" fontId="13" fillId="0" borderId="6" xfId="0" applyFont="1" applyBorder="1" applyAlignment="1">
      <alignment vertical="center"/>
    </xf>
    <xf numFmtId="4" fontId="13" fillId="0" borderId="6" xfId="0" applyNumberFormat="1" applyFont="1" applyBorder="1" applyAlignment="1" applyProtection="1">
      <alignment horizontal="center" vertical="center"/>
      <protection locked="0"/>
    </xf>
    <xf numFmtId="0" fontId="13" fillId="0" borderId="0" xfId="0" applyFont="1"/>
    <xf numFmtId="0" fontId="13" fillId="0" borderId="0" xfId="0" applyFont="1" applyAlignment="1">
      <alignment horizontal="center"/>
    </xf>
    <xf numFmtId="0" fontId="16" fillId="2" borderId="0" xfId="0" applyFont="1" applyFill="1" applyBorder="1" applyAlignment="1">
      <alignment horizontal="center" vertical="center"/>
    </xf>
    <xf numFmtId="14" fontId="16" fillId="2" borderId="0" xfId="0" applyNumberFormat="1" applyFont="1" applyFill="1" applyBorder="1" applyAlignment="1">
      <alignment horizontal="center" vertical="center"/>
    </xf>
    <xf numFmtId="4" fontId="16" fillId="2" borderId="0" xfId="0" applyNumberFormat="1" applyFont="1" applyFill="1" applyBorder="1" applyAlignment="1">
      <alignment horizontal="center" vertical="center"/>
    </xf>
    <xf numFmtId="0" fontId="17" fillId="0" borderId="3" xfId="0" applyFont="1" applyFill="1" applyBorder="1" applyAlignment="1">
      <alignment horizontal="center" vertical="center"/>
    </xf>
    <xf numFmtId="0" fontId="17" fillId="0" borderId="0" xfId="0" applyFont="1" applyAlignment="1">
      <alignment horizontal="center" vertical="center"/>
    </xf>
    <xf numFmtId="0" fontId="17" fillId="0" borderId="5" xfId="0" applyFont="1" applyBorder="1" applyAlignment="1">
      <alignment horizontal="center" vertical="center"/>
    </xf>
    <xf numFmtId="4" fontId="17" fillId="0" borderId="5" xfId="0" applyNumberFormat="1" applyFont="1" applyBorder="1" applyAlignment="1">
      <alignment horizontal="center" vertical="center"/>
    </xf>
    <xf numFmtId="4" fontId="17" fillId="0" borderId="3" xfId="0" applyNumberFormat="1" applyFont="1" applyFill="1" applyBorder="1" applyAlignment="1">
      <alignment horizontal="center" vertical="center"/>
    </xf>
    <xf numFmtId="0" fontId="12" fillId="2" borderId="5" xfId="0" applyFont="1" applyFill="1" applyBorder="1" applyAlignment="1">
      <alignment horizontal="center" vertical="center"/>
    </xf>
    <xf numFmtId="4" fontId="12" fillId="2" borderId="5" xfId="0" applyNumberFormat="1" applyFont="1" applyFill="1" applyBorder="1" applyAlignment="1">
      <alignment horizontal="center" vertical="center"/>
    </xf>
    <xf numFmtId="164" fontId="13" fillId="0" borderId="5" xfId="0" applyNumberFormat="1" applyFont="1" applyBorder="1" applyAlignment="1">
      <alignment horizontal="center" vertical="center"/>
    </xf>
    <xf numFmtId="0" fontId="13" fillId="0" borderId="5" xfId="0" applyFont="1" applyFill="1" applyBorder="1" applyAlignment="1">
      <alignment horizontal="center" vertical="center" wrapText="1"/>
    </xf>
    <xf numFmtId="0" fontId="13" fillId="0" borderId="5" xfId="0" applyFont="1" applyFill="1" applyBorder="1" applyAlignment="1">
      <alignment horizontal="center" vertical="center"/>
    </xf>
    <xf numFmtId="2" fontId="13" fillId="0" borderId="5" xfId="0" applyNumberFormat="1" applyFont="1" applyBorder="1" applyAlignment="1" applyProtection="1">
      <alignment horizontal="center" vertical="center"/>
      <protection locked="0"/>
    </xf>
    <xf numFmtId="44" fontId="13" fillId="0" borderId="5" xfId="6" applyFont="1" applyBorder="1" applyAlignment="1" applyProtection="1">
      <alignment horizontal="center" vertical="center"/>
      <protection locked="0"/>
    </xf>
    <xf numFmtId="0" fontId="13" fillId="0" borderId="5" xfId="0" applyFont="1" applyBorder="1" applyAlignment="1">
      <alignment horizontal="center" vertical="center"/>
    </xf>
    <xf numFmtId="164" fontId="13" fillId="0" borderId="5" xfId="0" applyNumberFormat="1" applyFont="1" applyBorder="1" applyAlignment="1">
      <alignment horizontal="left" vertical="center"/>
    </xf>
    <xf numFmtId="0" fontId="13" fillId="0" borderId="5" xfId="0" applyFont="1" applyFill="1" applyBorder="1" applyAlignment="1">
      <alignment vertical="center" wrapText="1"/>
    </xf>
    <xf numFmtId="44" fontId="11" fillId="0" borderId="9" xfId="6" applyFont="1" applyBorder="1" applyAlignment="1">
      <alignment horizontal="right" vertical="center"/>
    </xf>
    <xf numFmtId="4" fontId="13" fillId="0" borderId="10" xfId="0" applyNumberFormat="1" applyFont="1" applyBorder="1" applyAlignment="1">
      <alignment horizontal="right" vertical="center"/>
    </xf>
    <xf numFmtId="0" fontId="11" fillId="3" borderId="5" xfId="0" applyFont="1" applyFill="1" applyBorder="1" applyAlignment="1">
      <alignment vertical="center"/>
    </xf>
    <xf numFmtId="0" fontId="13" fillId="3" borderId="5" xfId="0" applyFont="1" applyFill="1" applyBorder="1" applyAlignment="1">
      <alignment horizontal="center" vertical="center"/>
    </xf>
    <xf numFmtId="2" fontId="13" fillId="3" borderId="5" xfId="0" applyNumberFormat="1" applyFont="1" applyFill="1" applyBorder="1" applyAlignment="1" applyProtection="1">
      <alignment horizontal="center" vertical="center"/>
      <protection locked="0"/>
    </xf>
    <xf numFmtId="4" fontId="13" fillId="3" borderId="5" xfId="0" applyNumberFormat="1" applyFont="1" applyFill="1" applyBorder="1" applyAlignment="1" applyProtection="1">
      <alignment horizontal="center" vertical="center"/>
      <protection locked="0"/>
    </xf>
    <xf numFmtId="164" fontId="11" fillId="3" borderId="5" xfId="0" applyNumberFormat="1" applyFont="1" applyFill="1" applyBorder="1" applyAlignment="1">
      <alignment horizontal="center" vertical="center"/>
    </xf>
    <xf numFmtId="0" fontId="11" fillId="3" borderId="5" xfId="0" applyFont="1" applyFill="1" applyBorder="1" applyAlignment="1">
      <alignment horizontal="center" vertical="center" wrapText="1"/>
    </xf>
    <xf numFmtId="0" fontId="11" fillId="3" borderId="5" xfId="0" applyFont="1" applyFill="1" applyBorder="1" applyAlignment="1">
      <alignment horizontal="center" vertical="center"/>
    </xf>
    <xf numFmtId="2" fontId="11" fillId="3" borderId="5" xfId="0" applyNumberFormat="1" applyFont="1" applyFill="1" applyBorder="1" applyAlignment="1" applyProtection="1">
      <alignment horizontal="center" vertical="center"/>
      <protection locked="0"/>
    </xf>
    <xf numFmtId="44" fontId="11" fillId="3" borderId="5" xfId="6" applyFont="1" applyFill="1" applyBorder="1" applyAlignment="1" applyProtection="1">
      <alignment horizontal="center" vertical="center"/>
      <protection locked="0"/>
    </xf>
    <xf numFmtId="0" fontId="13" fillId="0" borderId="5" xfId="0" applyFont="1" applyBorder="1" applyAlignment="1">
      <alignment vertical="center" wrapText="1"/>
    </xf>
    <xf numFmtId="0" fontId="13" fillId="0" borderId="15" xfId="0" applyFont="1" applyBorder="1" applyAlignment="1">
      <alignment horizontal="right" vertical="center" wrapText="1"/>
    </xf>
    <xf numFmtId="0" fontId="13" fillId="0" borderId="15" xfId="0" applyFont="1" applyFill="1" applyBorder="1" applyAlignment="1">
      <alignment vertical="center" wrapText="1"/>
    </xf>
    <xf numFmtId="164" fontId="13" fillId="0" borderId="15" xfId="0" applyNumberFormat="1" applyFont="1" applyBorder="1" applyAlignment="1">
      <alignment horizontal="left" vertical="center"/>
    </xf>
    <xf numFmtId="44" fontId="13" fillId="0" borderId="16" xfId="6" applyFont="1" applyBorder="1" applyAlignment="1">
      <alignment horizontal="right" vertical="center"/>
    </xf>
    <xf numFmtId="0" fontId="11" fillId="0" borderId="5" xfId="0" applyFont="1" applyBorder="1" applyAlignment="1">
      <alignment horizontal="right" vertical="center"/>
    </xf>
    <xf numFmtId="0" fontId="11" fillId="0" borderId="1" xfId="0" applyFont="1" applyBorder="1" applyAlignment="1">
      <alignment horizontal="right" vertical="center"/>
    </xf>
    <xf numFmtId="49" fontId="13" fillId="0" borderId="15" xfId="0" applyNumberFormat="1" applyFont="1" applyFill="1" applyBorder="1" applyAlignment="1">
      <alignment horizontal="center" vertical="center" wrapText="1"/>
    </xf>
    <xf numFmtId="4" fontId="13" fillId="0" borderId="15" xfId="0" applyNumberFormat="1" applyFont="1" applyBorder="1" applyAlignment="1" applyProtection="1">
      <alignment horizontal="center" vertical="center"/>
      <protection locked="0"/>
    </xf>
    <xf numFmtId="44" fontId="13" fillId="0" borderId="15" xfId="6" applyFont="1" applyBorder="1" applyAlignment="1" applyProtection="1">
      <alignment horizontal="center" vertical="center"/>
      <protection locked="0"/>
    </xf>
    <xf numFmtId="44" fontId="11" fillId="0" borderId="11" xfId="6" applyFont="1" applyBorder="1" applyAlignment="1">
      <alignment horizontal="right" vertical="center"/>
    </xf>
    <xf numFmtId="0" fontId="13" fillId="0" borderId="17" xfId="0" applyFont="1" applyBorder="1" applyAlignment="1">
      <alignment horizontal="center" vertical="center"/>
    </xf>
    <xf numFmtId="0" fontId="13" fillId="0" borderId="0" xfId="0" applyFont="1" applyBorder="1" applyAlignment="1">
      <alignment vertical="center"/>
    </xf>
    <xf numFmtId="4" fontId="13" fillId="0" borderId="0" xfId="0" applyNumberFormat="1" applyFont="1" applyBorder="1" applyAlignment="1">
      <alignment horizontal="center" vertical="center"/>
    </xf>
    <xf numFmtId="0" fontId="13" fillId="0" borderId="1" xfId="0" applyFont="1" applyBorder="1" applyAlignment="1">
      <alignment vertical="center"/>
    </xf>
    <xf numFmtId="10" fontId="11" fillId="0" borderId="9" xfId="0" applyNumberFormat="1" applyFont="1" applyBorder="1" applyAlignment="1" applyProtection="1">
      <alignment horizontal="center" vertical="center"/>
      <protection locked="0"/>
    </xf>
    <xf numFmtId="0" fontId="9" fillId="2" borderId="14" xfId="0" applyFont="1" applyFill="1" applyBorder="1" applyAlignment="1">
      <alignment vertical="center"/>
    </xf>
    <xf numFmtId="0" fontId="9" fillId="2" borderId="0" xfId="0" applyFont="1" applyFill="1" applyAlignment="1">
      <alignment vertical="center"/>
    </xf>
    <xf numFmtId="0" fontId="13" fillId="3" borderId="5" xfId="0" applyFont="1" applyFill="1" applyBorder="1" applyAlignment="1">
      <alignment vertical="center"/>
    </xf>
    <xf numFmtId="2" fontId="13" fillId="3" borderId="5" xfId="0" applyNumberFormat="1" applyFont="1" applyFill="1" applyBorder="1" applyAlignment="1">
      <alignment horizontal="center" vertical="center"/>
    </xf>
    <xf numFmtId="2" fontId="13" fillId="0" borderId="5" xfId="0" applyNumberFormat="1" applyFont="1" applyFill="1" applyBorder="1" applyAlignment="1">
      <alignment horizontal="center" vertical="center"/>
    </xf>
    <xf numFmtId="0" fontId="13" fillId="0" borderId="5" xfId="0" applyFont="1" applyFill="1" applyBorder="1" applyAlignment="1">
      <alignment vertical="center"/>
    </xf>
    <xf numFmtId="2" fontId="13" fillId="0" borderId="5" xfId="0" applyNumberFormat="1" applyFont="1" applyFill="1" applyBorder="1" applyAlignment="1" applyProtection="1">
      <alignment horizontal="center" vertical="center"/>
      <protection locked="0"/>
    </xf>
    <xf numFmtId="4" fontId="13" fillId="0" borderId="5" xfId="0" applyNumberFormat="1" applyFont="1" applyFill="1" applyBorder="1" applyAlignment="1" applyProtection="1">
      <alignment horizontal="center" vertical="center"/>
      <protection locked="0"/>
    </xf>
    <xf numFmtId="0" fontId="13" fillId="0" borderId="5" xfId="0" applyFont="1" applyFill="1" applyBorder="1"/>
    <xf numFmtId="0" fontId="4" fillId="0" borderId="5" xfId="0" applyFont="1" applyBorder="1" applyAlignment="1">
      <alignment horizontal="center" vertical="center"/>
    </xf>
    <xf numFmtId="0" fontId="4" fillId="0" borderId="5" xfId="0" applyFont="1" applyFill="1" applyBorder="1" applyAlignment="1">
      <alignment vertical="center" wrapText="1"/>
    </xf>
    <xf numFmtId="4" fontId="4" fillId="0" borderId="5" xfId="0" applyNumberFormat="1" applyFont="1" applyBorder="1" applyAlignment="1" applyProtection="1">
      <alignment horizontal="center" vertical="center"/>
      <protection locked="0"/>
    </xf>
    <xf numFmtId="0" fontId="13" fillId="0" borderId="5" xfId="0" applyFont="1" applyFill="1" applyBorder="1" applyAlignment="1">
      <alignment horizontal="center"/>
    </xf>
    <xf numFmtId="0" fontId="13" fillId="0" borderId="15" xfId="0" applyFont="1" applyBorder="1" applyAlignment="1">
      <alignment horizontal="left" vertical="center" wrapText="1"/>
    </xf>
    <xf numFmtId="44" fontId="2" fillId="0" borderId="0" xfId="0" applyNumberFormat="1" applyFont="1" applyAlignment="1">
      <alignment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0" fillId="0" borderId="1" xfId="0" applyFont="1" applyBorder="1" applyAlignment="1">
      <alignment vertical="center"/>
    </xf>
    <xf numFmtId="0" fontId="11" fillId="0" borderId="2" xfId="0" applyFont="1" applyBorder="1" applyAlignment="1">
      <alignment vertical="center"/>
    </xf>
    <xf numFmtId="0" fontId="4" fillId="0" borderId="0" xfId="0" applyFont="1" applyBorder="1" applyAlignment="1">
      <alignment horizontal="center" vertical="center"/>
    </xf>
    <xf numFmtId="0" fontId="13" fillId="0" borderId="15" xfId="0" applyFont="1" applyBorder="1" applyAlignment="1">
      <alignment vertical="center" wrapText="1"/>
    </xf>
    <xf numFmtId="0" fontId="11" fillId="0" borderId="0" xfId="0" applyFont="1" applyBorder="1" applyAlignment="1">
      <alignment horizontal="right" vertical="center"/>
    </xf>
  </cellXfs>
  <cellStyles count="7">
    <cellStyle name="Euro" xfId="1" xr:uid="{BF8B1948-B403-4B34-A031-C6B360824EFB}"/>
    <cellStyle name="Euro 2" xfId="3" xr:uid="{ED5B4CBA-B14C-4D7B-AA54-C2C60F95C5B0}"/>
    <cellStyle name="Monétaire" xfId="6" builtinId="4"/>
    <cellStyle name="Normal" xfId="0" builtinId="0"/>
    <cellStyle name="Normal 2" xfId="2" xr:uid="{2296EC9C-805D-4172-8478-33C805E3F935}"/>
    <cellStyle name="QTE" xfId="4" xr:uid="{9D355184-41EE-40FE-8641-2B9F50A0DA46}"/>
    <cellStyle name="TITRE 2" xfId="5" xr:uid="{A97C468C-1A3B-4BC2-BEEE-65255A79F927}"/>
  </cellStyles>
  <dxfs count="0"/>
  <tableStyles count="0" defaultTableStyle="TableStyleMedium2" defaultPivotStyle="PivotStyleLight16"/>
  <colors>
    <mruColors>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6"/>
  <sheetViews>
    <sheetView tabSelected="1" zoomScale="80" zoomScaleNormal="80" workbookViewId="0">
      <selection activeCell="J39" sqref="J39"/>
    </sheetView>
  </sheetViews>
  <sheetFormatPr baseColWidth="10" defaultRowHeight="14.25"/>
  <cols>
    <col min="2" max="2" width="76.140625" customWidth="1"/>
    <col min="3" max="3" width="6.140625" customWidth="1"/>
    <col min="4" max="5" width="5.7109375" customWidth="1"/>
    <col min="6" max="6" width="12.140625" style="4" customWidth="1"/>
    <col min="7" max="7" width="14.85546875" customWidth="1"/>
  </cols>
  <sheetData>
    <row r="1" spans="1:8" ht="18">
      <c r="A1" s="65" t="s">
        <v>18</v>
      </c>
      <c r="B1" s="66"/>
      <c r="C1" s="66"/>
      <c r="D1" s="66"/>
      <c r="E1" s="66"/>
      <c r="F1" s="66"/>
      <c r="G1" s="66"/>
    </row>
    <row r="2" spans="1:8">
      <c r="A2" s="83" t="s">
        <v>0</v>
      </c>
      <c r="B2" s="84"/>
      <c r="C2" s="5"/>
      <c r="D2" s="5"/>
      <c r="E2" s="5"/>
      <c r="F2" s="6"/>
      <c r="G2" s="7"/>
      <c r="H2" s="1"/>
    </row>
    <row r="3" spans="1:8">
      <c r="A3" s="85"/>
      <c r="B3" s="85"/>
      <c r="C3" s="85"/>
      <c r="D3" s="85"/>
      <c r="E3" s="85"/>
      <c r="F3" s="85"/>
      <c r="G3" s="85"/>
      <c r="H3" s="1"/>
    </row>
    <row r="4" spans="1:8" ht="15">
      <c r="A4" s="20" t="s">
        <v>26</v>
      </c>
      <c r="B4" s="20" t="s">
        <v>19</v>
      </c>
      <c r="C4" s="20"/>
      <c r="D4" s="20"/>
      <c r="E4" s="20"/>
      <c r="F4" s="21"/>
      <c r="G4" s="22" t="s">
        <v>9</v>
      </c>
      <c r="H4" s="2"/>
    </row>
    <row r="5" spans="1:8">
      <c r="A5" s="8"/>
      <c r="B5" s="9"/>
      <c r="C5" s="9"/>
      <c r="D5" s="9"/>
      <c r="E5" s="9"/>
      <c r="F5" s="10"/>
      <c r="G5" s="10"/>
      <c r="H5" s="2"/>
    </row>
    <row r="6" spans="1:8" ht="16.5">
      <c r="A6" s="23"/>
      <c r="B6" s="24" t="s">
        <v>27</v>
      </c>
      <c r="C6" s="24"/>
      <c r="D6" s="25"/>
      <c r="E6" s="25"/>
      <c r="F6" s="26"/>
      <c r="G6" s="27"/>
      <c r="H6" s="3"/>
    </row>
    <row r="7" spans="1:8" ht="225" customHeight="1">
      <c r="A7" s="11"/>
      <c r="B7" s="12" t="s">
        <v>87</v>
      </c>
      <c r="C7" s="12"/>
      <c r="D7" s="12"/>
      <c r="E7" s="12"/>
      <c r="F7" s="13"/>
      <c r="G7" s="14"/>
      <c r="H7" s="2"/>
    </row>
    <row r="8" spans="1:8">
      <c r="A8" s="28" t="s">
        <v>1</v>
      </c>
      <c r="B8" s="28" t="s">
        <v>2</v>
      </c>
      <c r="C8" s="28" t="s">
        <v>3</v>
      </c>
      <c r="D8" s="28" t="s">
        <v>88</v>
      </c>
      <c r="E8" s="28" t="s">
        <v>89</v>
      </c>
      <c r="F8" s="29" t="s">
        <v>4</v>
      </c>
      <c r="G8" s="29" t="s">
        <v>5</v>
      </c>
      <c r="H8" s="2"/>
    </row>
    <row r="9" spans="1:8">
      <c r="A9" s="74"/>
      <c r="B9" s="75" t="s">
        <v>10</v>
      </c>
      <c r="C9" s="74" t="s">
        <v>8</v>
      </c>
      <c r="D9" s="75"/>
      <c r="E9" s="75"/>
      <c r="F9" s="76" t="s">
        <v>11</v>
      </c>
      <c r="G9" s="76"/>
      <c r="H9" s="2"/>
    </row>
    <row r="10" spans="1:8">
      <c r="A10" s="74"/>
      <c r="B10" s="75" t="s">
        <v>7</v>
      </c>
      <c r="C10" s="74" t="s">
        <v>8</v>
      </c>
      <c r="D10" s="75"/>
      <c r="E10" s="75"/>
      <c r="F10" s="76" t="s">
        <v>11</v>
      </c>
      <c r="G10" s="76"/>
      <c r="H10" s="2"/>
    </row>
    <row r="11" spans="1:8">
      <c r="A11" s="74"/>
      <c r="B11" s="75"/>
      <c r="C11" s="74"/>
      <c r="D11" s="75"/>
      <c r="E11" s="75"/>
      <c r="F11" s="76"/>
      <c r="G11" s="76"/>
      <c r="H11" s="2"/>
    </row>
    <row r="12" spans="1:8">
      <c r="A12" s="69" t="s">
        <v>66</v>
      </c>
      <c r="B12" s="70" t="s">
        <v>28</v>
      </c>
      <c r="C12" s="32"/>
      <c r="D12" s="32" t="s">
        <v>29</v>
      </c>
      <c r="E12" s="32"/>
      <c r="F12" s="71"/>
      <c r="G12" s="72"/>
      <c r="H12" s="2"/>
    </row>
    <row r="13" spans="1:8">
      <c r="A13" s="69" t="s">
        <v>20</v>
      </c>
      <c r="B13" s="70" t="s">
        <v>30</v>
      </c>
      <c r="C13" s="32" t="s">
        <v>3</v>
      </c>
      <c r="D13" s="32">
        <v>4</v>
      </c>
      <c r="E13" s="32"/>
      <c r="F13" s="71"/>
      <c r="G13" s="34">
        <f>E13*F13</f>
        <v>0</v>
      </c>
      <c r="H13" s="2"/>
    </row>
    <row r="14" spans="1:8">
      <c r="A14" s="69" t="s">
        <v>14</v>
      </c>
      <c r="B14" s="70" t="s">
        <v>74</v>
      </c>
      <c r="C14" s="32" t="s">
        <v>75</v>
      </c>
      <c r="D14" s="32">
        <v>2</v>
      </c>
      <c r="E14" s="32"/>
      <c r="F14" s="71"/>
      <c r="G14" s="34">
        <f>E14*F14</f>
        <v>0</v>
      </c>
      <c r="H14" s="2"/>
    </row>
    <row r="15" spans="1:8">
      <c r="A15" s="68"/>
      <c r="B15" s="40" t="s">
        <v>35</v>
      </c>
      <c r="C15" s="41"/>
      <c r="D15" s="67"/>
      <c r="E15" s="67"/>
      <c r="F15" s="42"/>
      <c r="G15" s="43"/>
      <c r="H15" s="2"/>
    </row>
    <row r="16" spans="1:8">
      <c r="A16" s="69" t="s">
        <v>15</v>
      </c>
      <c r="B16" s="70" t="s">
        <v>31</v>
      </c>
      <c r="C16" s="32" t="s">
        <v>3</v>
      </c>
      <c r="D16" s="32">
        <v>97</v>
      </c>
      <c r="E16" s="32"/>
      <c r="F16" s="71"/>
      <c r="G16" s="34">
        <f t="shared" ref="G16:G30" si="0">E16*F16</f>
        <v>0</v>
      </c>
      <c r="H16" s="2"/>
    </row>
    <row r="17" spans="1:8">
      <c r="A17" s="69" t="s">
        <v>16</v>
      </c>
      <c r="B17" s="70" t="s">
        <v>32</v>
      </c>
      <c r="C17" s="32" t="s">
        <v>3</v>
      </c>
      <c r="D17" s="32">
        <v>48</v>
      </c>
      <c r="E17" s="32"/>
      <c r="F17" s="71"/>
      <c r="G17" s="34">
        <f t="shared" si="0"/>
        <v>0</v>
      </c>
      <c r="H17" s="2"/>
    </row>
    <row r="18" spans="1:8">
      <c r="A18" s="69" t="s">
        <v>33</v>
      </c>
      <c r="B18" s="73" t="s">
        <v>12</v>
      </c>
      <c r="C18" s="32" t="s">
        <v>21</v>
      </c>
      <c r="D18" s="32">
        <v>28</v>
      </c>
      <c r="E18" s="32"/>
      <c r="F18" s="71"/>
      <c r="G18" s="34">
        <f t="shared" si="0"/>
        <v>0</v>
      </c>
      <c r="H18" s="2"/>
    </row>
    <row r="19" spans="1:8">
      <c r="A19" s="69" t="s">
        <v>34</v>
      </c>
      <c r="B19" s="70" t="s">
        <v>13</v>
      </c>
      <c r="C19" s="32" t="s">
        <v>3</v>
      </c>
      <c r="D19" s="32">
        <v>2</v>
      </c>
      <c r="E19" s="32"/>
      <c r="F19" s="71"/>
      <c r="G19" s="34">
        <f t="shared" si="0"/>
        <v>0</v>
      </c>
      <c r="H19" s="2"/>
    </row>
    <row r="20" spans="1:8">
      <c r="A20" s="69" t="s">
        <v>36</v>
      </c>
      <c r="B20" s="70" t="s">
        <v>37</v>
      </c>
      <c r="C20" s="32" t="s">
        <v>3</v>
      </c>
      <c r="D20" s="77">
        <v>1</v>
      </c>
      <c r="E20" s="77"/>
      <c r="F20" s="71"/>
      <c r="G20" s="34">
        <f t="shared" si="0"/>
        <v>0</v>
      </c>
      <c r="H20" s="2"/>
    </row>
    <row r="21" spans="1:8">
      <c r="A21" s="69" t="s">
        <v>38</v>
      </c>
      <c r="B21" s="70" t="s">
        <v>43</v>
      </c>
      <c r="C21" s="32" t="s">
        <v>3</v>
      </c>
      <c r="D21" s="32">
        <v>132</v>
      </c>
      <c r="E21" s="32"/>
      <c r="F21" s="71"/>
      <c r="G21" s="34">
        <f t="shared" si="0"/>
        <v>0</v>
      </c>
      <c r="H21" s="2"/>
    </row>
    <row r="22" spans="1:8">
      <c r="A22" s="69" t="s">
        <v>39</v>
      </c>
      <c r="B22" s="70" t="s">
        <v>44</v>
      </c>
      <c r="C22" s="32" t="s">
        <v>3</v>
      </c>
      <c r="D22" s="31">
        <v>6</v>
      </c>
      <c r="E22" s="31"/>
      <c r="F22" s="33"/>
      <c r="G22" s="34">
        <f t="shared" si="0"/>
        <v>0</v>
      </c>
      <c r="H22" s="2"/>
    </row>
    <row r="23" spans="1:8">
      <c r="A23" s="69" t="s">
        <v>40</v>
      </c>
      <c r="B23" s="36" t="s">
        <v>45</v>
      </c>
      <c r="C23" s="32" t="s">
        <v>3</v>
      </c>
      <c r="D23" s="31">
        <v>6</v>
      </c>
      <c r="E23" s="31"/>
      <c r="F23" s="33"/>
      <c r="G23" s="34">
        <f t="shared" si="0"/>
        <v>0</v>
      </c>
      <c r="H23" s="2"/>
    </row>
    <row r="24" spans="1:8">
      <c r="A24" s="69" t="s">
        <v>41</v>
      </c>
      <c r="B24" s="36" t="s">
        <v>46</v>
      </c>
      <c r="C24" s="32" t="s">
        <v>3</v>
      </c>
      <c r="D24" s="31">
        <v>4</v>
      </c>
      <c r="E24" s="31"/>
      <c r="F24" s="33"/>
      <c r="G24" s="34">
        <f t="shared" si="0"/>
        <v>0</v>
      </c>
      <c r="H24" s="2"/>
    </row>
    <row r="25" spans="1:8">
      <c r="A25" s="69" t="s">
        <v>42</v>
      </c>
      <c r="B25" s="36" t="s">
        <v>47</v>
      </c>
      <c r="C25" s="32" t="s">
        <v>3</v>
      </c>
      <c r="D25" s="31">
        <v>1</v>
      </c>
      <c r="E25" s="31"/>
      <c r="F25" s="33"/>
      <c r="G25" s="34">
        <f t="shared" si="0"/>
        <v>0</v>
      </c>
      <c r="H25" s="2"/>
    </row>
    <row r="26" spans="1:8">
      <c r="A26" s="69" t="s">
        <v>49</v>
      </c>
      <c r="B26" s="36" t="s">
        <v>48</v>
      </c>
      <c r="C26" s="32" t="s">
        <v>3</v>
      </c>
      <c r="D26" s="31">
        <v>1</v>
      </c>
      <c r="E26" s="31"/>
      <c r="F26" s="33"/>
      <c r="G26" s="34">
        <f t="shared" si="0"/>
        <v>0</v>
      </c>
      <c r="H26" s="2"/>
    </row>
    <row r="27" spans="1:8">
      <c r="A27" s="69" t="s">
        <v>50</v>
      </c>
      <c r="B27" s="52" t="s">
        <v>53</v>
      </c>
      <c r="C27" s="32" t="s">
        <v>3</v>
      </c>
      <c r="D27" s="31">
        <v>2</v>
      </c>
      <c r="E27" s="31"/>
      <c r="F27" s="33"/>
      <c r="G27" s="34">
        <f t="shared" si="0"/>
        <v>0</v>
      </c>
      <c r="H27" s="2"/>
    </row>
    <row r="28" spans="1:8">
      <c r="A28" s="69" t="s">
        <v>51</v>
      </c>
      <c r="B28" s="52" t="s">
        <v>54</v>
      </c>
      <c r="C28" s="32" t="s">
        <v>3</v>
      </c>
      <c r="D28" s="31">
        <v>75</v>
      </c>
      <c r="E28" s="31"/>
      <c r="F28" s="33"/>
      <c r="G28" s="34">
        <f t="shared" si="0"/>
        <v>0</v>
      </c>
      <c r="H28" s="2"/>
    </row>
    <row r="29" spans="1:8">
      <c r="A29" s="69" t="s">
        <v>52</v>
      </c>
      <c r="B29" s="78" t="s">
        <v>55</v>
      </c>
      <c r="C29" s="32" t="s">
        <v>3</v>
      </c>
      <c r="D29" s="31">
        <v>151</v>
      </c>
      <c r="E29" s="31"/>
      <c r="F29" s="33"/>
      <c r="G29" s="34">
        <f t="shared" si="0"/>
        <v>0</v>
      </c>
      <c r="H29" s="79"/>
    </row>
    <row r="30" spans="1:8">
      <c r="A30" s="69" t="s">
        <v>84</v>
      </c>
      <c r="B30" s="78" t="s">
        <v>85</v>
      </c>
      <c r="C30" s="32" t="s">
        <v>3</v>
      </c>
      <c r="D30" s="31">
        <v>1</v>
      </c>
      <c r="E30" s="31"/>
      <c r="F30" s="33"/>
      <c r="G30" s="34">
        <f t="shared" si="0"/>
        <v>0</v>
      </c>
      <c r="H30" s="79"/>
    </row>
    <row r="31" spans="1:8">
      <c r="A31" s="35"/>
      <c r="B31" s="50"/>
      <c r="C31" s="32"/>
      <c r="D31" s="31"/>
      <c r="E31" s="31"/>
      <c r="F31" s="33"/>
      <c r="G31" s="34"/>
      <c r="H31" s="2"/>
    </row>
    <row r="32" spans="1:8" ht="15.75" customHeight="1">
      <c r="A32" s="44"/>
      <c r="B32" s="40" t="s">
        <v>17</v>
      </c>
      <c r="C32" s="46"/>
      <c r="D32" s="45"/>
      <c r="E32" s="45"/>
      <c r="F32" s="47"/>
      <c r="G32" s="48"/>
      <c r="H32" s="2"/>
    </row>
    <row r="33" spans="1:8">
      <c r="A33" s="30" t="s">
        <v>22</v>
      </c>
      <c r="B33" s="37" t="s">
        <v>56</v>
      </c>
      <c r="C33" s="32" t="s">
        <v>3</v>
      </c>
      <c r="D33" s="31">
        <v>1</v>
      </c>
      <c r="E33" s="31"/>
      <c r="F33" s="33"/>
      <c r="G33" s="34">
        <f t="shared" ref="G33:G45" si="1">E33*F33</f>
        <v>0</v>
      </c>
      <c r="H33" s="2"/>
    </row>
    <row r="34" spans="1:8">
      <c r="A34" s="30" t="s">
        <v>57</v>
      </c>
      <c r="B34" s="37" t="s">
        <v>61</v>
      </c>
      <c r="C34" s="32" t="s">
        <v>3</v>
      </c>
      <c r="D34" s="31">
        <v>9</v>
      </c>
      <c r="E34" s="31"/>
      <c r="F34" s="33"/>
      <c r="G34" s="34">
        <f t="shared" si="1"/>
        <v>0</v>
      </c>
      <c r="H34" s="2"/>
    </row>
    <row r="35" spans="1:8">
      <c r="A35" s="30" t="s">
        <v>58</v>
      </c>
      <c r="B35" s="37" t="s">
        <v>82</v>
      </c>
      <c r="C35" s="32" t="s">
        <v>3</v>
      </c>
      <c r="D35" s="31">
        <v>6</v>
      </c>
      <c r="E35" s="31"/>
      <c r="F35" s="33"/>
      <c r="G35" s="34">
        <f t="shared" si="1"/>
        <v>0</v>
      </c>
      <c r="H35" s="2"/>
    </row>
    <row r="36" spans="1:8">
      <c r="A36" s="30" t="s">
        <v>59</v>
      </c>
      <c r="B36" s="37" t="s">
        <v>83</v>
      </c>
      <c r="C36" s="32" t="s">
        <v>3</v>
      </c>
      <c r="D36" s="31">
        <v>32</v>
      </c>
      <c r="E36" s="31"/>
      <c r="F36" s="33"/>
      <c r="G36" s="34">
        <f t="shared" si="1"/>
        <v>0</v>
      </c>
      <c r="H36" s="79"/>
    </row>
    <row r="37" spans="1:8">
      <c r="A37" s="30" t="s">
        <v>63</v>
      </c>
      <c r="B37" s="37" t="s">
        <v>81</v>
      </c>
      <c r="C37" s="32" t="s">
        <v>3</v>
      </c>
      <c r="D37" s="31">
        <v>12</v>
      </c>
      <c r="E37" s="31"/>
      <c r="F37" s="33"/>
      <c r="G37" s="34">
        <f t="shared" si="1"/>
        <v>0</v>
      </c>
      <c r="H37" s="2"/>
    </row>
    <row r="38" spans="1:8">
      <c r="A38" s="30" t="s">
        <v>60</v>
      </c>
      <c r="B38" s="37" t="s">
        <v>64</v>
      </c>
      <c r="C38" s="32" t="s">
        <v>3</v>
      </c>
      <c r="D38" s="31">
        <v>4</v>
      </c>
      <c r="E38" s="31"/>
      <c r="F38" s="33"/>
      <c r="G38" s="34">
        <f t="shared" si="1"/>
        <v>0</v>
      </c>
      <c r="H38" s="2"/>
    </row>
    <row r="39" spans="1:8">
      <c r="A39" s="30" t="s">
        <v>65</v>
      </c>
      <c r="B39" s="37" t="s">
        <v>62</v>
      </c>
      <c r="C39" s="32" t="s">
        <v>3</v>
      </c>
      <c r="D39" s="31">
        <v>1</v>
      </c>
      <c r="E39" s="31"/>
      <c r="F39" s="33"/>
      <c r="G39" s="34">
        <f t="shared" si="1"/>
        <v>0</v>
      </c>
      <c r="H39" s="2"/>
    </row>
    <row r="40" spans="1:8">
      <c r="A40" s="30" t="s">
        <v>23</v>
      </c>
      <c r="B40" s="37" t="s">
        <v>67</v>
      </c>
      <c r="C40" s="32" t="s">
        <v>68</v>
      </c>
      <c r="D40" s="31">
        <v>50</v>
      </c>
      <c r="E40" s="31"/>
      <c r="F40" s="33"/>
      <c r="G40" s="34">
        <f t="shared" si="1"/>
        <v>0</v>
      </c>
      <c r="H40" s="2"/>
    </row>
    <row r="41" spans="1:8">
      <c r="A41" s="30" t="s">
        <v>69</v>
      </c>
      <c r="B41" s="37" t="s">
        <v>73</v>
      </c>
      <c r="C41" s="32" t="s">
        <v>3</v>
      </c>
      <c r="D41" s="31">
        <v>1</v>
      </c>
      <c r="E41" s="31"/>
      <c r="F41" s="33"/>
      <c r="G41" s="34">
        <f t="shared" si="1"/>
        <v>0</v>
      </c>
      <c r="H41" s="2"/>
    </row>
    <row r="42" spans="1:8">
      <c r="A42" s="30" t="s">
        <v>70</v>
      </c>
      <c r="B42" s="37" t="s">
        <v>86</v>
      </c>
      <c r="C42" s="32" t="s">
        <v>72</v>
      </c>
      <c r="D42" s="31">
        <v>40</v>
      </c>
      <c r="E42" s="31"/>
      <c r="F42" s="33"/>
      <c r="G42" s="34">
        <f t="shared" si="1"/>
        <v>0</v>
      </c>
      <c r="H42" s="2"/>
    </row>
    <row r="43" spans="1:8">
      <c r="A43" s="30" t="s">
        <v>71</v>
      </c>
      <c r="B43" s="37" t="s">
        <v>76</v>
      </c>
      <c r="C43" s="32" t="s">
        <v>3</v>
      </c>
      <c r="D43" s="31">
        <v>4</v>
      </c>
      <c r="E43" s="31"/>
      <c r="F43" s="33"/>
      <c r="G43" s="34">
        <f t="shared" si="1"/>
        <v>0</v>
      </c>
      <c r="H43" s="2"/>
    </row>
    <row r="44" spans="1:8">
      <c r="A44" s="30" t="s">
        <v>77</v>
      </c>
      <c r="B44" s="37" t="s">
        <v>79</v>
      </c>
      <c r="C44" s="32" t="s">
        <v>3</v>
      </c>
      <c r="D44" s="31">
        <v>2</v>
      </c>
      <c r="E44" s="31"/>
      <c r="F44" s="33"/>
      <c r="G44" s="34">
        <f t="shared" si="1"/>
        <v>0</v>
      </c>
      <c r="H44" s="2"/>
    </row>
    <row r="45" spans="1:8">
      <c r="A45" s="30" t="s">
        <v>78</v>
      </c>
      <c r="B45" s="37" t="s">
        <v>80</v>
      </c>
      <c r="C45" s="32" t="s">
        <v>3</v>
      </c>
      <c r="D45" s="31">
        <v>10</v>
      </c>
      <c r="E45" s="31"/>
      <c r="F45" s="33"/>
      <c r="G45" s="34">
        <f t="shared" si="1"/>
        <v>0</v>
      </c>
      <c r="H45" s="2"/>
    </row>
    <row r="46" spans="1:8">
      <c r="A46" s="30"/>
      <c r="B46" s="37"/>
      <c r="C46" s="37"/>
      <c r="D46" s="31"/>
      <c r="E46" s="31"/>
      <c r="F46" s="33"/>
      <c r="G46" s="34"/>
      <c r="H46" s="2"/>
    </row>
    <row r="47" spans="1:8">
      <c r="A47" s="30"/>
      <c r="B47" s="51"/>
      <c r="C47" s="51"/>
      <c r="D47" s="31"/>
      <c r="E47" s="31"/>
      <c r="F47" s="33"/>
      <c r="G47" s="34"/>
      <c r="H47" s="2"/>
    </row>
    <row r="48" spans="1:8">
      <c r="A48" s="30"/>
      <c r="B48" s="50"/>
      <c r="C48" s="50"/>
      <c r="D48" s="31"/>
      <c r="E48" s="31"/>
      <c r="F48" s="33"/>
      <c r="G48" s="34"/>
      <c r="H48" s="2"/>
    </row>
    <row r="49" spans="1:8" ht="15" customHeight="1" thickBot="1">
      <c r="A49" s="30"/>
      <c r="B49" s="49"/>
      <c r="C49" s="86"/>
      <c r="D49" s="56"/>
      <c r="E49" s="56"/>
      <c r="F49" s="57"/>
      <c r="G49" s="58"/>
      <c r="H49" s="2"/>
    </row>
    <row r="50" spans="1:8" ht="15.75" customHeight="1" thickBot="1">
      <c r="A50" s="35"/>
      <c r="B50" s="55"/>
      <c r="C50" s="87"/>
      <c r="D50" s="80" t="s">
        <v>24</v>
      </c>
      <c r="E50" s="81"/>
      <c r="F50" s="82"/>
      <c r="G50" s="38">
        <f>SUM(G8:G49)</f>
        <v>0</v>
      </c>
      <c r="H50" s="2"/>
    </row>
    <row r="51" spans="1:8" ht="9.75" customHeight="1" thickBot="1">
      <c r="A51" s="60"/>
      <c r="B51" s="61"/>
      <c r="C51" s="61"/>
      <c r="D51" s="61"/>
      <c r="E51" s="61"/>
      <c r="F51" s="62"/>
      <c r="G51" s="53"/>
      <c r="H51" s="2"/>
    </row>
    <row r="52" spans="1:8" ht="15.75" customHeight="1" thickBot="1">
      <c r="A52" s="35"/>
      <c r="B52" s="63"/>
      <c r="C52" s="61"/>
      <c r="D52" s="80" t="s">
        <v>6</v>
      </c>
      <c r="E52" s="81"/>
      <c r="F52" s="64">
        <v>0.2</v>
      </c>
      <c r="G52" s="59">
        <f>G50*0.2</f>
        <v>0</v>
      </c>
      <c r="H52" s="2"/>
    </row>
    <row r="53" spans="1:8" ht="9.75" customHeight="1" thickBot="1">
      <c r="A53" s="60"/>
      <c r="B53" s="61"/>
      <c r="C53" s="61"/>
      <c r="D53" s="61"/>
      <c r="E53" s="61"/>
      <c r="F53" s="62"/>
      <c r="G53" s="39"/>
      <c r="H53" s="2"/>
    </row>
    <row r="54" spans="1:8" ht="15.75" customHeight="1" thickBot="1">
      <c r="A54" s="35"/>
      <c r="B54" s="54"/>
      <c r="C54" s="87"/>
      <c r="D54" s="80" t="s">
        <v>25</v>
      </c>
      <c r="E54" s="81"/>
      <c r="F54" s="82"/>
      <c r="G54" s="59">
        <f>G50*1.2</f>
        <v>0</v>
      </c>
      <c r="H54" s="2"/>
    </row>
    <row r="55" spans="1:8" ht="17.25" customHeight="1">
      <c r="A55" s="15"/>
      <c r="B55" s="16"/>
      <c r="C55" s="16"/>
      <c r="D55" s="16"/>
      <c r="E55" s="16"/>
      <c r="F55" s="17"/>
      <c r="G55" s="17"/>
      <c r="H55" s="2"/>
    </row>
    <row r="56" spans="1:8">
      <c r="A56" s="18"/>
      <c r="B56" s="18"/>
      <c r="C56" s="18"/>
      <c r="D56" s="18"/>
      <c r="E56" s="18"/>
      <c r="F56" s="19"/>
      <c r="G56" s="18"/>
    </row>
  </sheetData>
  <mergeCells count="5">
    <mergeCell ref="D50:F50"/>
    <mergeCell ref="D52:E52"/>
    <mergeCell ref="D54:F54"/>
    <mergeCell ref="A2:B2"/>
    <mergeCell ref="A3:G3"/>
  </mergeCells>
  <phoneticPr fontId="6" type="noConversion"/>
  <pageMargins left="0.7" right="0.7" top="0.75" bottom="0.75" header="0.3" footer="0.3"/>
  <pageSetup paperSize="9" scale="74" fitToHeight="0" orientation="portrait" r:id="rId1"/>
  <ignoredErrors>
    <ignoredError sqref="G31:G32"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9266E-244F-4CD2-9273-0DC1B8A3BF94}">
  <dimension ref="A1"/>
  <sheetViews>
    <sheetView workbookViewId="0"/>
  </sheetViews>
  <sheetFormatPr baseColWidth="10"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CDPGF</vt:lpstr>
      <vt:lpstr>Feuil1</vt:lpstr>
      <vt:lpstr>CDPGF!Zone_d_impression</vt:lpstr>
    </vt:vector>
  </TitlesOfParts>
  <Company>CHU Toulouse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ALCAIDE Julien</dc:creator>
  <cp:lastModifiedBy>CARAYOL Jacques</cp:lastModifiedBy>
  <cp:lastPrinted>2025-04-16T13:13:05Z</cp:lastPrinted>
  <dcterms:created xsi:type="dcterms:W3CDTF">2021-08-02T11:41:06Z</dcterms:created>
  <dcterms:modified xsi:type="dcterms:W3CDTF">2026-03-13T15:00:33Z</dcterms:modified>
</cp:coreProperties>
</file>